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1.02.21" sheetId="50" r:id="rId1"/>
  </sheets>
  <definedNames>
    <definedName name="_xlnm._FilterDatabase" localSheetId="0" hidden="1">'РН-УДН-1.02.21'!$A$14:$K$19</definedName>
    <definedName name="_xlnm.Print_Titles" localSheetId="0">'РН-УДН-1.02.21'!$14:$14</definedName>
    <definedName name="_xlnm.Print_Area" localSheetId="0">'РН-УДН-1.02.21'!$A$1:$R$31</definedName>
  </definedNames>
  <calcPr calcId="145621"/>
</workbook>
</file>

<file path=xl/calcChain.xml><?xml version="1.0" encoding="utf-8"?>
<calcChain xmlns="http://schemas.openxmlformats.org/spreadsheetml/2006/main">
  <c r="R16" i="50" l="1"/>
  <c r="R15" i="50"/>
</calcChain>
</file>

<file path=xl/sharedStrings.xml><?xml version="1.0" encoding="utf-8"?>
<sst xmlns="http://schemas.openxmlformats.org/spreadsheetml/2006/main" count="95" uniqueCount="75">
  <si>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</si>
  <si>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</si>
  <si>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</si>
  <si>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</si>
  <si>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</si>
  <si>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</si>
  <si>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</si>
  <si>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</si>
  <si>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</si>
  <si>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</si>
  <si>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</si>
  <si>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</si>
  <si>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</si>
  <si>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</si>
  <si>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</si>
  <si>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</si>
  <si>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</si>
  <si>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</si>
  <si>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</si>
  <si>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</si>
  <si>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</si>
  <si>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</si>
  <si>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</si>
  <si>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</si>
  <si>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</si>
  <si>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</si>
  <si>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</si>
  <si>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</si>
  <si>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</si>
  <si>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</si>
  <si>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</si>
  <si>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</si>
  <si>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</si>
  <si>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</si>
  <si>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</si>
  <si>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</si>
  <si>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</si>
  <si>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</si>
  <si>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</si>
  <si>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</si>
  <si>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</si>
  <si>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</si>
  <si>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</si>
  <si>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</si>
  <si>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</si>
  <si>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</si>
  <si>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</si>
  <si>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</si>
  <si>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</si>
  <si>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</si>
  <si>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</si>
  <si>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</si>
  <si>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</si>
  <si>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</si>
  <si>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</si>
  <si>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ОАО "Удмуртнефть"</t>
  </si>
  <si>
    <t>НЛ</t>
  </si>
  <si>
    <t xml:space="preserve">Лом меди </t>
  </si>
  <si>
    <t>Алюминий</t>
  </si>
  <si>
    <t>Медь</t>
  </si>
  <si>
    <t>5А</t>
  </si>
  <si>
    <t>12А</t>
  </si>
  <si>
    <t>Лом и отходы стальные 12А</t>
  </si>
  <si>
    <t>Лом и отходы стальные 5А</t>
  </si>
  <si>
    <t>Лом алюминия</t>
  </si>
  <si>
    <t>кг</t>
  </si>
  <si>
    <t>тн</t>
  </si>
  <si>
    <t xml:space="preserve">Не более 5 % </t>
  </si>
  <si>
    <t>лом от списанной автотранспортной техники.  Требуется резка/разбор. Сорность определяется по факту сдачи лома.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</si>
  <si>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</si>
  <si>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15%)</t>
  </si>
  <si>
    <t>Производственные базы ОАО "Удмуртнефть" (на территории Удмуртской республики)</t>
  </si>
  <si>
    <t>РН-УДН-1.02.21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</si>
  <si>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ОАО "Удмуртнефть"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</si>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</sst>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0"/>
  <sheetViews>
    <sheetView tabSelected="1" view="pageBreakPreview" zoomScale="80" zoomScaleNormal="70" zoomScaleSheetLayoutView="80" workbookViewId="0">
      <selection activeCell="T12" sqref="T12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47.44140625" style="9" customWidth="1"/>
    <col min="12" max="12" width="33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2.5546875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73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55</v>
      </c>
      <c r="C15" s="40" t="s">
        <v>72</v>
      </c>
      <c r="D15" s="58" t="s">
        <v>56</v>
      </c>
      <c r="E15" s="49" t="s">
        <v>64</v>
      </c>
      <c r="F15" s="49" t="s">
        <v>58</v>
      </c>
      <c r="G15" s="62">
        <v>32680</v>
      </c>
      <c r="H15" s="63" t="s">
        <v>65</v>
      </c>
      <c r="I15" s="51"/>
      <c r="J15" s="52"/>
      <c r="K15" s="40"/>
      <c r="L15" s="61" t="s">
        <v>71</v>
      </c>
      <c r="M15" s="58" t="s">
        <v>67</v>
      </c>
      <c r="N15" s="51"/>
      <c r="O15" s="51"/>
      <c r="P15" s="57" t="s">
        <v>74</v>
      </c>
      <c r="Q15" s="65">
        <v>5</v>
      </c>
      <c r="R15" s="57">
        <f>G15/1000</f>
        <v>32.68</v>
      </c>
    </row>
    <row r="16" spans="1:18" s="53" customFormat="1" ht="27.75" customHeight="1" x14ac:dyDescent="0.25">
      <c r="A16" s="40">
        <v>2</v>
      </c>
      <c r="B16" s="40" t="s">
        <v>55</v>
      </c>
      <c r="C16" s="40" t="s">
        <v>72</v>
      </c>
      <c r="D16" s="58" t="s">
        <v>56</v>
      </c>
      <c r="E16" s="49" t="s">
        <v>57</v>
      </c>
      <c r="F16" s="49" t="s">
        <v>59</v>
      </c>
      <c r="G16" s="62">
        <v>108</v>
      </c>
      <c r="H16" s="63" t="s">
        <v>65</v>
      </c>
      <c r="I16" s="51"/>
      <c r="J16" s="52"/>
      <c r="K16" s="40"/>
      <c r="L16" s="61" t="s">
        <v>71</v>
      </c>
      <c r="M16" s="58" t="s">
        <v>67</v>
      </c>
      <c r="N16" s="51"/>
      <c r="O16" s="54"/>
      <c r="P16" s="57" t="s">
        <v>74</v>
      </c>
      <c r="Q16" s="58">
        <v>5</v>
      </c>
      <c r="R16" s="57">
        <f>G16/1000</f>
        <v>0.108</v>
      </c>
    </row>
    <row r="17" spans="1:18" s="53" customFormat="1" ht="61.2" x14ac:dyDescent="0.25">
      <c r="A17" s="40">
        <v>3</v>
      </c>
      <c r="B17" s="40" t="s">
        <v>55</v>
      </c>
      <c r="C17" s="40" t="s">
        <v>72</v>
      </c>
      <c r="D17" s="58" t="s">
        <v>56</v>
      </c>
      <c r="E17" s="49" t="s">
        <v>63</v>
      </c>
      <c r="F17" s="49" t="s">
        <v>60</v>
      </c>
      <c r="G17" s="59">
        <v>1600</v>
      </c>
      <c r="H17" s="58" t="s">
        <v>66</v>
      </c>
      <c r="I17" s="51"/>
      <c r="J17" s="52"/>
      <c r="K17" s="61" t="s">
        <v>69</v>
      </c>
      <c r="L17" s="61" t="s">
        <v>71</v>
      </c>
      <c r="M17" s="58" t="s">
        <v>67</v>
      </c>
      <c r="N17" s="51"/>
      <c r="O17" s="54"/>
      <c r="P17" s="57" t="s">
        <v>74</v>
      </c>
      <c r="Q17" s="58">
        <v>5</v>
      </c>
      <c r="R17" s="57">
        <v>1600</v>
      </c>
    </row>
    <row r="18" spans="1:18" s="53" customFormat="1" ht="61.2" x14ac:dyDescent="0.25">
      <c r="A18" s="40">
        <v>4</v>
      </c>
      <c r="B18" s="40" t="s">
        <v>55</v>
      </c>
      <c r="C18" s="40" t="s">
        <v>72</v>
      </c>
      <c r="D18" s="58" t="s">
        <v>56</v>
      </c>
      <c r="E18" s="49" t="s">
        <v>62</v>
      </c>
      <c r="F18" s="56" t="s">
        <v>61</v>
      </c>
      <c r="G18" s="59">
        <v>300</v>
      </c>
      <c r="H18" s="60" t="s">
        <v>66</v>
      </c>
      <c r="I18" s="51"/>
      <c r="J18" s="52"/>
      <c r="K18" s="61" t="s">
        <v>68</v>
      </c>
      <c r="L18" s="61" t="s">
        <v>71</v>
      </c>
      <c r="M18" s="49" t="s">
        <v>70</v>
      </c>
      <c r="N18" s="51"/>
      <c r="O18" s="54"/>
      <c r="P18" s="57" t="s">
        <v>74</v>
      </c>
      <c r="Q18" s="58">
        <v>5</v>
      </c>
      <c r="R18" s="57">
        <v>300</v>
      </c>
    </row>
    <row r="19" spans="1:18" s="33" customFormat="1" ht="13.8" x14ac:dyDescent="0.25">
      <c r="A19" s="28"/>
      <c r="B19" s="28"/>
      <c r="C19" s="41"/>
      <c r="D19" s="30"/>
      <c r="E19" s="30"/>
      <c r="F19" s="30"/>
      <c r="G19" s="50">
        <v>1932.788</v>
      </c>
      <c r="H19" s="66" t="s">
        <v>66</v>
      </c>
      <c r="I19" s="31"/>
      <c r="J19" s="32">
        <v>0</v>
      </c>
      <c r="K19" s="28"/>
      <c r="L19" s="29"/>
      <c r="M19" s="29"/>
      <c r="N19" s="29"/>
      <c r="O19" s="29"/>
      <c r="P19" s="29"/>
      <c r="Q19" s="29"/>
      <c r="R19" s="32">
        <v>1932.788</v>
      </c>
    </row>
    <row r="20" spans="1:18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  <c r="R20" s="64"/>
    </row>
    <row r="21" spans="1:18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4"/>
      <c r="I21" s="34"/>
      <c r="K21" s="9"/>
      <c r="L21" s="10"/>
      <c r="M21" s="10"/>
      <c r="N21" s="10"/>
      <c r="O21" s="10"/>
      <c r="P21" s="10"/>
      <c r="Q21" s="10"/>
      <c r="R21" s="10"/>
    </row>
    <row r="22" spans="1:18" s="4" customFormat="1" x14ac:dyDescent="0.25">
      <c r="A22" s="35" t="s">
        <v>20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  <c r="Q22" s="10"/>
      <c r="R22" s="10"/>
    </row>
    <row r="23" spans="1:18" s="4" customFormat="1" x14ac:dyDescent="0.25">
      <c r="A23" s="35" t="s">
        <v>21</v>
      </c>
      <c r="B23" s="35"/>
      <c r="C23" s="36"/>
      <c r="D23" s="36"/>
      <c r="E23" s="36"/>
      <c r="F23" s="36"/>
      <c r="G23" s="2"/>
      <c r="H23" s="3"/>
      <c r="I23" s="2"/>
      <c r="K23" s="9"/>
      <c r="L23" s="10"/>
      <c r="M23" s="10"/>
      <c r="N23" s="10"/>
      <c r="O23" s="10"/>
      <c r="P23" s="10"/>
      <c r="Q23" s="10"/>
      <c r="R23" s="10"/>
    </row>
    <row r="24" spans="1:18" s="4" customFormat="1" x14ac:dyDescent="0.25">
      <c r="A24" s="35" t="s">
        <v>22</v>
      </c>
      <c r="B24" s="35"/>
      <c r="C24" s="36"/>
      <c r="D24" s="36"/>
      <c r="E24" s="36"/>
      <c r="F24" s="36"/>
      <c r="G24" s="2"/>
      <c r="H24" s="3"/>
      <c r="I24" s="2"/>
      <c r="K24" s="9"/>
      <c r="L24" s="10"/>
      <c r="M24" s="10"/>
      <c r="N24" s="10"/>
      <c r="O24" s="10"/>
      <c r="P24" s="10"/>
      <c r="Q24" s="10"/>
      <c r="R24" s="10"/>
    </row>
    <row r="25" spans="1:18" s="48" customFormat="1" ht="47.4" customHeight="1" x14ac:dyDescent="0.25">
      <c r="A25" s="67" t="s">
        <v>53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35"/>
    </row>
    <row r="26" spans="1:18" s="48" customFormat="1" x14ac:dyDescent="0.25">
      <c r="A26" s="35" t="s">
        <v>47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s="4" customFormat="1" x14ac:dyDescent="0.25">
      <c r="A27" s="35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  <c r="Q27" s="9"/>
      <c r="R27" s="9"/>
    </row>
    <row r="28" spans="1:18" s="4" customFormat="1" x14ac:dyDescent="0.25">
      <c r="A28" s="35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  <c r="R28" s="9"/>
    </row>
    <row r="29" spans="1:18" s="4" customFormat="1" x14ac:dyDescent="0.25">
      <c r="A29" s="35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  <c r="R29" s="9"/>
    </row>
    <row r="30" spans="1:18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7"/>
      <c r="M30" s="37"/>
      <c r="N30" s="38"/>
      <c r="O30" s="9"/>
      <c r="P30" s="9"/>
      <c r="Q30" s="9"/>
      <c r="R30" s="9"/>
    </row>
    <row r="31" spans="1:18" s="4" customFormat="1" x14ac:dyDescent="0.25">
      <c r="A31" s="2"/>
      <c r="B31" s="2"/>
      <c r="C31" s="7" t="s">
        <v>54</v>
      </c>
      <c r="D31" s="7"/>
      <c r="E31" s="7"/>
      <c r="F31" s="7"/>
      <c r="G31" s="2"/>
      <c r="K31" s="39" t="s">
        <v>26</v>
      </c>
      <c r="L31" s="7"/>
      <c r="M31" s="7"/>
      <c r="O31" s="9"/>
      <c r="P31" s="9"/>
      <c r="Q31" s="9"/>
      <c r="R31" s="9"/>
    </row>
    <row r="32" spans="1:18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34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2"/>
      <c r="H38" s="3"/>
      <c r="I38" s="55"/>
      <c r="J38" s="1"/>
      <c r="K38" s="9"/>
      <c r="L38" s="10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  <c r="R40" s="10"/>
    </row>
    <row r="50" spans="7:18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  <c r="R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2021-02-01T08:10:25Z</dcterms:modified>
</cp:coreProperties>
</file>